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shkinaKA\Desktop\1 квартал 2025\"/>
    </mc:Choice>
  </mc:AlternateContent>
  <bookViews>
    <workbookView xWindow="0" yWindow="0" windowWidth="28800" windowHeight="124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E5" i="14" l="1"/>
  <c r="F5" i="14"/>
  <c r="D5" i="14"/>
  <c r="E4" i="14"/>
  <c r="D4" i="14"/>
  <c r="D7" i="14" l="1"/>
  <c r="D27" i="14" l="1"/>
  <c r="D12" i="14" l="1"/>
  <c r="G25" i="14" l="1"/>
  <c r="G20" i="14"/>
  <c r="G15" i="14"/>
  <c r="G10" i="14"/>
  <c r="G9" i="14"/>
  <c r="E27" i="14"/>
  <c r="E22" i="14"/>
  <c r="F12" i="14"/>
  <c r="E12" i="14"/>
  <c r="G22" i="14" l="1"/>
  <c r="G12" i="14"/>
  <c r="G27" i="14"/>
  <c r="G17" i="14"/>
  <c r="F7" i="14"/>
  <c r="G4" i="14"/>
  <c r="G5" i="14"/>
  <c r="E7" i="14"/>
  <c r="G7" i="14" l="1"/>
</calcChain>
</file>

<file path=xl/sharedStrings.xml><?xml version="1.0" encoding="utf-8"?>
<sst xmlns="http://schemas.openxmlformats.org/spreadsheetml/2006/main" count="50" uniqueCount="28">
  <si>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</si>
  <si>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</si>
  <si>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</si>
  <si>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</si>
  <si>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</si>
  <si>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</si>
  <si>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</si>
  <si>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</si>
  <si>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2.</t>
  </si>
  <si>
    <t>13.</t>
  </si>
  <si>
    <t>Развитие экономического потенциала города Пыть-Яха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</si>
  <si>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</si>
  <si>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предпринимательству"</t>
  </si>
  <si>
    <t>Комплекс процессных мероприятий "Правовое просвещение и информирование в сфере защиты прав потребителей"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</si>
  <si>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</si>
  <si>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</si>
  <si>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</si>
  <si>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</si>
  <si>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</si>
  <si>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>на 31 марта 2025 года</t>
  </si>
  <si>
    <t xml:space="preserve">Региональный проект «Малое и среднее предпринимательство и поддержка индивидуальной предпринимательской инициативы» </t>
  </si>
  <si>
    <t>1.</t>
  </si>
  <si>
    <t>3.</t>
  </si>
  <si>
    <t>6.</t>
  </si>
  <si>
    <t xml:space="preserve">Реализация комплекса процессных мероприятий запланирована на 2 квартал 2025 года.  За отчетный период предоставлена консультационная поддержка 37 субъектам МСП, в том числе самозанятым. </t>
  </si>
  <si>
    <t xml:space="preserve">Грантовая поддержка социальному и креативному предпринимательству в отчетном периоде не предоставлялась.  Реализация комплекса процессных мероприятий запланирована на 2 квартал 2025 года.  </t>
  </si>
  <si>
    <t>Проведено 2 информационно -консультативные мероприятия (охват  40 человек).
С целью проведения информационно -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(блокноты, календари, ручки) на 2,3 кварталы 2025 года.</t>
  </si>
  <si>
    <t xml:space="preserve">Заключены муниципальные контракты:
1)  № 0187300019425000013 от 28.03.2025 на оказание услуг по монтажу и демонтажу торговых палаток с ООО «ПГС-ГРУПП», шатра на сумму 710 400,00 руб. 
2)  № 42 от 28.03.2025 г. на оказание услуг с самозанятым Войтович В. В. на сумму 50 000,00 руб. по проведению тренинга на тему «Искусственный интеллект для бизнеса»»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</si>
</sst>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6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1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6" fontId="1" fillId="2" borderId="1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5" xfId="1" applyNumberFormat="1" applyFont="1" applyFill="1" applyBorder="1" applyAlignment="1">
      <alignment horizontal="center" vertical="center" wrapText="1"/>
    </xf>
    <xf numFmtId="165" fontId="1" fillId="2" borderId="5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A4" zoomScaleNormal="100" workbookViewId="0">
      <selection activeCell="P15" sqref="P15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6" style="5" customWidth="1"/>
    <col min="5" max="7" width="12.85546875" customWidth="1"/>
    <col min="8" max="8" width="58.42578125" customWidth="1"/>
  </cols>
  <sheetData>
    <row r="1" spans="1:16" ht="15" customHeight="1" x14ac:dyDescent="0.25">
      <c r="A1" s="34" t="s">
        <v>14</v>
      </c>
      <c r="B1" s="34"/>
      <c r="C1" s="34" t="s">
        <v>0</v>
      </c>
      <c r="D1" s="37" t="s">
        <v>19</v>
      </c>
      <c r="E1" s="38"/>
      <c r="F1" s="38"/>
      <c r="G1" s="38"/>
      <c r="H1" s="35" t="s">
        <v>17</v>
      </c>
    </row>
    <row r="2" spans="1:16" ht="51" x14ac:dyDescent="0.25">
      <c r="A2" s="34"/>
      <c r="B2" s="34"/>
      <c r="C2" s="34"/>
      <c r="D2" s="6" t="s">
        <v>15</v>
      </c>
      <c r="E2" s="1" t="s">
        <v>16</v>
      </c>
      <c r="F2" s="1" t="s">
        <v>1</v>
      </c>
      <c r="G2" s="19" t="s">
        <v>2</v>
      </c>
      <c r="H2" s="36"/>
    </row>
    <row r="3" spans="1:16" x14ac:dyDescent="0.25">
      <c r="A3" s="27" t="s">
        <v>9</v>
      </c>
      <c r="B3" s="28" t="s">
        <v>10</v>
      </c>
      <c r="C3" s="12" t="s">
        <v>3</v>
      </c>
      <c r="D3" s="7" t="s">
        <v>18</v>
      </c>
      <c r="E3" s="9">
        <v>0</v>
      </c>
      <c r="F3" s="9">
        <v>0</v>
      </c>
      <c r="G3" s="20">
        <v>0</v>
      </c>
      <c r="H3" s="29"/>
    </row>
    <row r="4" spans="1:16" x14ac:dyDescent="0.25">
      <c r="A4" s="27"/>
      <c r="B4" s="28">
        <v>0</v>
      </c>
      <c r="C4" s="12" t="s">
        <v>4</v>
      </c>
      <c r="D4" s="16">
        <f>D9</f>
        <v>4157.6000000000004</v>
      </c>
      <c r="E4" s="9">
        <f>E9</f>
        <v>4157.6000000000004</v>
      </c>
      <c r="F4" s="9">
        <v>0</v>
      </c>
      <c r="G4" s="20">
        <f t="shared" ref="G4:G27" si="0">F4/E4*100</f>
        <v>0</v>
      </c>
      <c r="H4" s="29"/>
    </row>
    <row r="5" spans="1:16" x14ac:dyDescent="0.25">
      <c r="A5" s="27"/>
      <c r="B5" s="28">
        <v>0</v>
      </c>
      <c r="C5" s="12" t="s">
        <v>5</v>
      </c>
      <c r="D5" s="16">
        <f>D10+D15+D20+D25</f>
        <v>3047.8</v>
      </c>
      <c r="E5" s="9">
        <f>E10+E15+E20+E25</f>
        <v>3047.8</v>
      </c>
      <c r="F5" s="9">
        <f>F10+F15+F20+F25</f>
        <v>6.3</v>
      </c>
      <c r="G5" s="20">
        <f t="shared" si="0"/>
        <v>0.2067064768029398</v>
      </c>
      <c r="H5" s="29"/>
    </row>
    <row r="6" spans="1:16" x14ac:dyDescent="0.25">
      <c r="A6" s="27"/>
      <c r="B6" s="28"/>
      <c r="C6" s="15" t="s">
        <v>6</v>
      </c>
      <c r="D6" s="10" t="s">
        <v>18</v>
      </c>
      <c r="E6" s="9">
        <v>0</v>
      </c>
      <c r="F6" s="9">
        <v>0</v>
      </c>
      <c r="G6" s="20">
        <v>0</v>
      </c>
      <c r="H6" s="29"/>
    </row>
    <row r="7" spans="1:16" x14ac:dyDescent="0.25">
      <c r="A7" s="27"/>
      <c r="B7" s="28"/>
      <c r="C7" s="17" t="s">
        <v>7</v>
      </c>
      <c r="D7" s="18">
        <f>D4+D5</f>
        <v>7205.4000000000005</v>
      </c>
      <c r="E7" s="11">
        <f t="shared" ref="E7:F7" si="1">SUM(E3:E6)</f>
        <v>7205.4000000000005</v>
      </c>
      <c r="F7" s="11">
        <f t="shared" si="1"/>
        <v>6.3</v>
      </c>
      <c r="G7" s="21">
        <f t="shared" si="0"/>
        <v>8.743442418186359E-2</v>
      </c>
      <c r="H7" s="29"/>
      <c r="I7" s="5"/>
      <c r="J7" s="5"/>
      <c r="K7" s="5"/>
      <c r="L7" s="5"/>
      <c r="M7" s="5"/>
      <c r="N7" s="5"/>
      <c r="O7" s="5"/>
      <c r="P7" s="5"/>
    </row>
    <row r="8" spans="1:16" ht="25.5" customHeight="1" x14ac:dyDescent="0.25">
      <c r="A8" s="23" t="s">
        <v>21</v>
      </c>
      <c r="B8" s="31" t="s">
        <v>20</v>
      </c>
      <c r="C8" s="12" t="s">
        <v>3</v>
      </c>
      <c r="D8" s="12"/>
      <c r="E8" s="9">
        <v>0</v>
      </c>
      <c r="F8" s="9">
        <v>0</v>
      </c>
      <c r="G8" s="20">
        <v>0</v>
      </c>
      <c r="H8" s="26" t="s">
        <v>24</v>
      </c>
      <c r="I8" s="5"/>
      <c r="J8" s="5"/>
      <c r="K8" s="5"/>
      <c r="L8" s="5"/>
      <c r="M8" s="5"/>
      <c r="N8" s="5"/>
      <c r="O8" s="5"/>
      <c r="P8" s="5"/>
    </row>
    <row r="9" spans="1:16" x14ac:dyDescent="0.25">
      <c r="A9" s="39"/>
      <c r="B9" s="40"/>
      <c r="C9" s="12" t="s">
        <v>4</v>
      </c>
      <c r="D9" s="9">
        <v>4157.6000000000004</v>
      </c>
      <c r="E9" s="9">
        <v>4157.6000000000004</v>
      </c>
      <c r="F9" s="9">
        <v>0</v>
      </c>
      <c r="G9" s="20">
        <f t="shared" si="0"/>
        <v>0</v>
      </c>
      <c r="H9" s="26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39"/>
      <c r="B10" s="40"/>
      <c r="C10" s="12" t="s">
        <v>5</v>
      </c>
      <c r="D10" s="9">
        <v>218.9</v>
      </c>
      <c r="E10" s="9">
        <v>218.9</v>
      </c>
      <c r="F10" s="9">
        <v>0</v>
      </c>
      <c r="G10" s="20">
        <f t="shared" si="0"/>
        <v>0</v>
      </c>
      <c r="H10" s="26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39"/>
      <c r="B11" s="40"/>
      <c r="C11" s="15" t="s">
        <v>6</v>
      </c>
      <c r="D11" s="13" t="s">
        <v>18</v>
      </c>
      <c r="E11" s="9">
        <v>0</v>
      </c>
      <c r="F11" s="9">
        <v>0</v>
      </c>
      <c r="G11" s="20">
        <v>0</v>
      </c>
      <c r="H11" s="26"/>
      <c r="I11" s="5"/>
      <c r="J11" s="5"/>
      <c r="K11" s="5"/>
      <c r="L11" s="5"/>
      <c r="M11" s="5"/>
      <c r="N11" s="5"/>
      <c r="O11" s="5"/>
      <c r="P11" s="5"/>
    </row>
    <row r="12" spans="1:16" ht="20.25" customHeight="1" x14ac:dyDescent="0.25">
      <c r="A12" s="39"/>
      <c r="B12" s="40"/>
      <c r="C12" s="14" t="s">
        <v>7</v>
      </c>
      <c r="D12" s="9">
        <f t="shared" ref="D12:F12" si="2">SUM(D8:D11)</f>
        <v>4376.5</v>
      </c>
      <c r="E12" s="9">
        <f t="shared" si="2"/>
        <v>4376.5</v>
      </c>
      <c r="F12" s="9">
        <f t="shared" si="2"/>
        <v>0</v>
      </c>
      <c r="G12" s="20">
        <f t="shared" si="0"/>
        <v>0</v>
      </c>
      <c r="H12" s="26"/>
      <c r="I12" s="5"/>
      <c r="J12" s="5"/>
      <c r="K12" s="5"/>
      <c r="L12" s="5"/>
      <c r="M12" s="5"/>
      <c r="N12" s="5"/>
      <c r="O12" s="5"/>
      <c r="P12" s="5"/>
    </row>
    <row r="13" spans="1:16" ht="24.95" customHeight="1" x14ac:dyDescent="0.25">
      <c r="A13" s="23" t="s">
        <v>8</v>
      </c>
      <c r="B13" s="33" t="s">
        <v>11</v>
      </c>
      <c r="C13" s="12" t="s">
        <v>3</v>
      </c>
      <c r="D13" s="9">
        <v>0</v>
      </c>
      <c r="E13" s="9">
        <v>0</v>
      </c>
      <c r="F13" s="9">
        <v>0</v>
      </c>
      <c r="G13" s="20">
        <v>0</v>
      </c>
      <c r="H13" s="26" t="s">
        <v>27</v>
      </c>
      <c r="I13" s="5"/>
      <c r="J13" s="5"/>
      <c r="K13" s="5"/>
      <c r="L13" s="5"/>
      <c r="M13" s="5"/>
      <c r="N13" s="5"/>
      <c r="O13" s="5"/>
      <c r="P13" s="5"/>
    </row>
    <row r="14" spans="1:16" ht="24.95" customHeight="1" x14ac:dyDescent="0.25">
      <c r="A14" s="23"/>
      <c r="B14" s="33"/>
      <c r="C14" s="12" t="s">
        <v>4</v>
      </c>
      <c r="D14" s="9">
        <v>0</v>
      </c>
      <c r="E14" s="9">
        <v>0</v>
      </c>
      <c r="F14" s="9">
        <v>0</v>
      </c>
      <c r="G14" s="20">
        <v>0</v>
      </c>
      <c r="H14" s="26"/>
      <c r="I14" s="5"/>
      <c r="J14" s="5"/>
      <c r="K14" s="5"/>
      <c r="L14" s="5"/>
      <c r="M14" s="5"/>
      <c r="N14" s="5"/>
      <c r="O14" s="5"/>
      <c r="P14" s="5"/>
    </row>
    <row r="15" spans="1:16" ht="24.95" customHeight="1" x14ac:dyDescent="0.25">
      <c r="A15" s="23"/>
      <c r="B15" s="33"/>
      <c r="C15" s="12" t="s">
        <v>5</v>
      </c>
      <c r="D15" s="9">
        <v>1228.9000000000001</v>
      </c>
      <c r="E15" s="9">
        <v>1228.9000000000001</v>
      </c>
      <c r="F15" s="9">
        <v>6.3</v>
      </c>
      <c r="G15" s="20">
        <f t="shared" si="0"/>
        <v>0.5126535926438277</v>
      </c>
      <c r="H15" s="26"/>
      <c r="I15" s="5"/>
      <c r="J15" s="5"/>
      <c r="K15" s="5"/>
      <c r="L15" s="5"/>
      <c r="M15" s="5"/>
      <c r="N15" s="5"/>
      <c r="O15" s="5"/>
      <c r="P15" s="5"/>
    </row>
    <row r="16" spans="1:16" ht="24.95" customHeight="1" x14ac:dyDescent="0.25">
      <c r="A16" s="23"/>
      <c r="B16" s="33"/>
      <c r="C16" s="15" t="s">
        <v>6</v>
      </c>
      <c r="D16" s="9">
        <v>0</v>
      </c>
      <c r="E16" s="9">
        <v>0</v>
      </c>
      <c r="F16" s="9">
        <v>0</v>
      </c>
      <c r="G16" s="20">
        <v>0</v>
      </c>
      <c r="H16" s="26"/>
    </row>
    <row r="17" spans="1:8" ht="24.95" customHeight="1" x14ac:dyDescent="0.25">
      <c r="A17" s="23"/>
      <c r="B17" s="33"/>
      <c r="C17" s="14" t="s">
        <v>7</v>
      </c>
      <c r="D17" s="9">
        <v>1228.9000000000001</v>
      </c>
      <c r="E17" s="9">
        <v>1228.9000000000001</v>
      </c>
      <c r="F17" s="9">
        <v>6.3</v>
      </c>
      <c r="G17" s="20">
        <f t="shared" si="0"/>
        <v>0.5126535926438277</v>
      </c>
      <c r="H17" s="26"/>
    </row>
    <row r="18" spans="1:8" x14ac:dyDescent="0.25">
      <c r="A18" s="30" t="s">
        <v>22</v>
      </c>
      <c r="B18" s="31" t="s">
        <v>12</v>
      </c>
      <c r="C18" s="12" t="s">
        <v>3</v>
      </c>
      <c r="D18" s="8">
        <v>0</v>
      </c>
      <c r="E18" s="8">
        <v>0</v>
      </c>
      <c r="F18" s="8">
        <v>0</v>
      </c>
      <c r="G18" s="20">
        <v>0</v>
      </c>
      <c r="H18" s="32" t="s">
        <v>25</v>
      </c>
    </row>
    <row r="19" spans="1:8" x14ac:dyDescent="0.25">
      <c r="A19" s="30"/>
      <c r="B19" s="31"/>
      <c r="C19" s="12" t="s">
        <v>4</v>
      </c>
      <c r="D19" s="8">
        <v>0</v>
      </c>
      <c r="E19" s="8">
        <v>0</v>
      </c>
      <c r="F19" s="8">
        <v>0</v>
      </c>
      <c r="G19" s="20">
        <v>0</v>
      </c>
      <c r="H19" s="32"/>
    </row>
    <row r="20" spans="1:8" x14ac:dyDescent="0.25">
      <c r="A20" s="30"/>
      <c r="B20" s="31"/>
      <c r="C20" s="12" t="s">
        <v>5</v>
      </c>
      <c r="D20" s="8">
        <v>1500</v>
      </c>
      <c r="E20" s="8">
        <v>1500</v>
      </c>
      <c r="F20" s="8">
        <v>0</v>
      </c>
      <c r="G20" s="20">
        <f t="shared" si="0"/>
        <v>0</v>
      </c>
      <c r="H20" s="32"/>
    </row>
    <row r="21" spans="1:8" x14ac:dyDescent="0.25">
      <c r="A21" s="30"/>
      <c r="B21" s="31"/>
      <c r="C21" s="15" t="s">
        <v>6</v>
      </c>
      <c r="D21" s="8">
        <v>0</v>
      </c>
      <c r="E21" s="8">
        <v>0</v>
      </c>
      <c r="F21" s="8">
        <v>0</v>
      </c>
      <c r="G21" s="20">
        <v>0</v>
      </c>
      <c r="H21" s="32"/>
    </row>
    <row r="22" spans="1:8" ht="51" customHeight="1" x14ac:dyDescent="0.25">
      <c r="A22" s="30"/>
      <c r="B22" s="31"/>
      <c r="C22" s="14" t="s">
        <v>7</v>
      </c>
      <c r="D22" s="8">
        <v>1500</v>
      </c>
      <c r="E22" s="9">
        <f t="shared" ref="E22" si="3">SUM(E18:E21)</f>
        <v>1500</v>
      </c>
      <c r="F22" s="9">
        <v>0</v>
      </c>
      <c r="G22" s="20">
        <f t="shared" si="0"/>
        <v>0</v>
      </c>
      <c r="H22" s="32"/>
    </row>
    <row r="23" spans="1:8" ht="24.95" customHeight="1" x14ac:dyDescent="0.25">
      <c r="A23" s="23" t="s">
        <v>23</v>
      </c>
      <c r="B23" s="24" t="s">
        <v>13</v>
      </c>
      <c r="C23" s="12" t="s">
        <v>3</v>
      </c>
      <c r="D23" s="8">
        <v>0</v>
      </c>
      <c r="E23" s="8">
        <v>0</v>
      </c>
      <c r="F23" s="8">
        <v>0</v>
      </c>
      <c r="G23" s="20">
        <v>0</v>
      </c>
      <c r="H23" s="25" t="s">
        <v>26</v>
      </c>
    </row>
    <row r="24" spans="1:8" ht="24.95" customHeight="1" x14ac:dyDescent="0.25">
      <c r="A24" s="23"/>
      <c r="B24" s="24"/>
      <c r="C24" s="12" t="s">
        <v>4</v>
      </c>
      <c r="D24" s="8">
        <v>0</v>
      </c>
      <c r="E24" s="8">
        <v>0</v>
      </c>
      <c r="F24" s="8">
        <v>0</v>
      </c>
      <c r="G24" s="20">
        <v>0</v>
      </c>
      <c r="H24" s="25"/>
    </row>
    <row r="25" spans="1:8" ht="24.95" customHeight="1" x14ac:dyDescent="0.25">
      <c r="A25" s="23"/>
      <c r="B25" s="24"/>
      <c r="C25" s="12" t="s">
        <v>5</v>
      </c>
      <c r="D25" s="9">
        <v>100</v>
      </c>
      <c r="E25" s="9">
        <v>100</v>
      </c>
      <c r="F25" s="9">
        <v>0</v>
      </c>
      <c r="G25" s="20">
        <f t="shared" si="0"/>
        <v>0</v>
      </c>
      <c r="H25" s="25"/>
    </row>
    <row r="26" spans="1:8" ht="24.95" customHeight="1" x14ac:dyDescent="0.25">
      <c r="A26" s="23"/>
      <c r="B26" s="24"/>
      <c r="C26" s="15" t="s">
        <v>6</v>
      </c>
      <c r="D26" s="8">
        <v>0</v>
      </c>
      <c r="E26" s="8">
        <v>0</v>
      </c>
      <c r="F26" s="8">
        <v>0</v>
      </c>
      <c r="G26" s="20">
        <v>0</v>
      </c>
      <c r="H26" s="25"/>
    </row>
    <row r="27" spans="1:8" ht="24.95" customHeight="1" x14ac:dyDescent="0.25">
      <c r="A27" s="23"/>
      <c r="B27" s="24"/>
      <c r="C27" s="4" t="s">
        <v>7</v>
      </c>
      <c r="D27" s="2">
        <f t="shared" ref="D27" si="4">SUM(D23:D26)</f>
        <v>100</v>
      </c>
      <c r="E27" s="2">
        <f t="shared" ref="E27" si="5">SUM(E23:E26)</f>
        <v>100</v>
      </c>
      <c r="F27" s="3">
        <v>100</v>
      </c>
      <c r="G27" s="22">
        <f t="shared" si="0"/>
        <v>100</v>
      </c>
      <c r="H27" s="25"/>
    </row>
  </sheetData>
  <mergeCells count="19">
    <mergeCell ref="A1:B2"/>
    <mergeCell ref="C1:C2"/>
    <mergeCell ref="H1:H2"/>
    <mergeCell ref="D1:G1"/>
    <mergeCell ref="A8:A12"/>
    <mergeCell ref="B8:B12"/>
    <mergeCell ref="A23:A27"/>
    <mergeCell ref="B23:B27"/>
    <mergeCell ref="H23:H27"/>
    <mergeCell ref="H8:H12"/>
    <mergeCell ref="A3:A7"/>
    <mergeCell ref="B3:B7"/>
    <mergeCell ref="H3:H7"/>
    <mergeCell ref="H13:H17"/>
    <mergeCell ref="A18:A22"/>
    <mergeCell ref="B18:B22"/>
    <mergeCell ref="H18:H22"/>
    <mergeCell ref="A13:A17"/>
    <mergeCell ref="B13:B17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Пешкина</cp:lastModifiedBy>
  <cp:lastPrinted>2025-01-10T07:35:46Z</cp:lastPrinted>
  <dcterms:created xsi:type="dcterms:W3CDTF">2006-09-16T00:00:00Z</dcterms:created>
  <dcterms:modified xsi:type="dcterms:W3CDTF">2025-04-08T07:58:14Z</dcterms:modified>
</cp:coreProperties>
</file>